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ocuments\56. fv\"/>
    </mc:Choice>
  </mc:AlternateContent>
  <bookViews>
    <workbookView xWindow="0" yWindow="0" windowWidth="28800" windowHeight="11880"/>
  </bookViews>
  <sheets>
    <sheet name="Sheet1" sheetId="1" r:id="rId1"/>
  </sheets>
  <definedNames>
    <definedName name="_xlnm.Print_Area" localSheetId="0">Sheet1!$A$1:$T$42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6" i="1" l="1"/>
  <c r="T28" i="1"/>
  <c r="K36" i="1"/>
  <c r="L36" i="1"/>
  <c r="M36" i="1"/>
  <c r="N36" i="1"/>
  <c r="O36" i="1"/>
  <c r="P36" i="1"/>
  <c r="Q36" i="1"/>
  <c r="R36" i="1"/>
  <c r="S36" i="1"/>
  <c r="J36" i="1"/>
  <c r="J32" i="1"/>
  <c r="K32" i="1"/>
  <c r="L32" i="1"/>
  <c r="M32" i="1"/>
  <c r="N32" i="1"/>
  <c r="O32" i="1"/>
  <c r="P32" i="1"/>
  <c r="Q32" i="1"/>
  <c r="R32" i="1"/>
  <c r="S32" i="1"/>
  <c r="K27" i="1"/>
  <c r="L27" i="1"/>
  <c r="M27" i="1"/>
  <c r="N27" i="1"/>
  <c r="O27" i="1"/>
  <c r="P27" i="1"/>
  <c r="Q27" i="1"/>
  <c r="R27" i="1"/>
  <c r="S27" i="1"/>
  <c r="J27" i="1"/>
  <c r="K23" i="1"/>
  <c r="L23" i="1"/>
  <c r="M23" i="1"/>
  <c r="N23" i="1"/>
  <c r="O23" i="1"/>
  <c r="P23" i="1"/>
  <c r="Q23" i="1"/>
  <c r="R23" i="1"/>
  <c r="S23" i="1"/>
  <c r="J23" i="1"/>
  <c r="K19" i="1"/>
  <c r="L19" i="1"/>
  <c r="M19" i="1"/>
  <c r="N19" i="1"/>
  <c r="O19" i="1"/>
  <c r="P19" i="1"/>
  <c r="Q19" i="1"/>
  <c r="R19" i="1"/>
  <c r="S19" i="1"/>
  <c r="J19" i="1"/>
  <c r="K15" i="1"/>
  <c r="L15" i="1"/>
  <c r="M15" i="1"/>
  <c r="N15" i="1"/>
  <c r="O15" i="1"/>
  <c r="P15" i="1"/>
  <c r="Q15" i="1"/>
  <c r="R15" i="1"/>
  <c r="S15" i="1"/>
  <c r="J15" i="1"/>
  <c r="K11" i="1"/>
  <c r="L11" i="1"/>
  <c r="M11" i="1"/>
  <c r="N11" i="1"/>
  <c r="O11" i="1"/>
  <c r="P11" i="1"/>
  <c r="Q11" i="1"/>
  <c r="R11" i="1"/>
  <c r="S11" i="1"/>
  <c r="J11" i="1"/>
  <c r="K6" i="1"/>
  <c r="L6" i="1"/>
  <c r="M6" i="1"/>
  <c r="N6" i="1"/>
  <c r="O6" i="1"/>
  <c r="P6" i="1"/>
  <c r="Q6" i="1"/>
  <c r="R6" i="1"/>
  <c r="S6" i="1"/>
  <c r="J6" i="1"/>
  <c r="T23" i="1" l="1"/>
  <c r="T19" i="1"/>
  <c r="N38" i="1"/>
  <c r="T32" i="1"/>
  <c r="T11" i="1"/>
  <c r="T15" i="1"/>
  <c r="T6" i="1"/>
  <c r="T27" i="1"/>
  <c r="S38" i="1"/>
  <c r="R38" i="1"/>
  <c r="Q38" i="1"/>
  <c r="P38" i="1"/>
  <c r="J38" i="1"/>
  <c r="M38" i="1"/>
  <c r="L38" i="1"/>
  <c r="O38" i="1"/>
  <c r="K38" i="1"/>
  <c r="T38" i="1" l="1"/>
</calcChain>
</file>

<file path=xl/sharedStrings.xml><?xml version="1.0" encoding="utf-8"?>
<sst xmlns="http://schemas.openxmlformats.org/spreadsheetml/2006/main" count="170" uniqueCount="42">
  <si>
    <t>Id</t>
  </si>
  <si>
    <t>Vrijeme početka</t>
  </si>
  <si>
    <t>Vrijeme dovršetka</t>
  </si>
  <si>
    <t>E-pošta</t>
  </si>
  <si>
    <t>Naziv</t>
  </si>
  <si>
    <t>Ime i prezime nastavnika:</t>
  </si>
  <si>
    <t>Naziv predmeta:</t>
  </si>
  <si>
    <t>Spol:</t>
  </si>
  <si>
    <t>Vaša nazočnost nastavi:</t>
  </si>
  <si>
    <t>Nastavnik je pravovremeno na jasan i razumljiv način upoznao polaznike s potrebnim informacijama o predmetu</t>
  </si>
  <si>
    <t>Nastavnik je jasno utvrdio načine i kriterije ocjenjivanja  polaznika</t>
  </si>
  <si>
    <t>Nastava se održavala na vrijeme i redovito.</t>
  </si>
  <si>
    <t>Nastavnik je na jasan i sustavan način izložio nastavne sadržaje.</t>
  </si>
  <si>
    <t>Nastava se izvodila u skladu s izvedbenim planom predmeta.</t>
  </si>
  <si>
    <t>Nastavni materijali su primjereni i razumljivi.</t>
  </si>
  <si>
    <t>Nastavni materijali su na vrijeme bili dostupni polaznicima.</t>
  </si>
  <si>
    <t>Nastavnik obogaćuje predavanja aktualnim činjenicama i primjerima iz prakse</t>
  </si>
  <si>
    <t xml:space="preserve">Nastavnik potiče polaznike na aktivno sudjelovanje tijekom izvođenja nastave. </t>
  </si>
  <si>
    <t>Nastavnik je korektan u komunikaciji s polaznicima.</t>
  </si>
  <si>
    <t>Molimo Vas iznesite svoje primjedbe, zapažanja i prijedloge koji se odnose na rad nastavnika kao i  na izvođenje nastave.</t>
  </si>
  <si>
    <t>anonymous</t>
  </si>
  <si>
    <t>izv. prof. dr. sc. Marina Lovrinčević</t>
  </si>
  <si>
    <t>Korporacijsko upravljanje</t>
  </si>
  <si>
    <t>Žensko</t>
  </si>
  <si>
    <t>više od 75%</t>
  </si>
  <si>
    <t>prof. dr. sc. Ivana Bulog</t>
  </si>
  <si>
    <t>Poslovno vođenje</t>
  </si>
  <si>
    <t>izv. prof. dr. sc. Željko Mateljak</t>
  </si>
  <si>
    <t>prof. dr. sc. Maja Pervan</t>
  </si>
  <si>
    <t>Izabrane teme iz mikroekonomije</t>
  </si>
  <si>
    <t>prof. dr. sc. Josipa Višić</t>
  </si>
  <si>
    <t>prof. dr. sc. Dario Miočević</t>
  </si>
  <si>
    <t>Marketing menadžment</t>
  </si>
  <si>
    <t>izv. prof. dr. sc. Sandra Pepur</t>
  </si>
  <si>
    <t>Korporacijske financije</t>
  </si>
  <si>
    <t>izv. prof. dr. sc. Marija Šimić Šarić</t>
  </si>
  <si>
    <t>Muško</t>
  </si>
  <si>
    <t>anonimno</t>
  </si>
  <si>
    <t>Studentsko vrednovanje kvalitete nastavnika i nastave na sveučilišnom specijalističkom studiju "Poslovna ekonomija" - akad.g. 2022./2023.</t>
  </si>
  <si>
    <t>Global index nastavnik /predmet</t>
  </si>
  <si>
    <t>-</t>
  </si>
  <si>
    <t>global index  / pitanje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</si>
</sst>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\ h:mm:ss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24"/>
      <color rgb="FFFF0000"/>
      <name val="Calibri"/>
      <family val="2"/>
      <scheme val="minor"/>
    </font>
    <font>
      <b/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ouble">
        <color auto="1"/>
      </right>
      <top/>
      <bottom style="dashed">
        <color auto="1"/>
      </bottom>
      <diagonal/>
    </border>
    <border>
      <left/>
      <right style="double">
        <color auto="1"/>
      </right>
      <top style="dashed">
        <color auto="1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6" fillId="4" borderId="0" xfId="0" applyNumberFormat="1" applyFont="1" applyFill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7" xfId="0" applyNumberFormat="1" applyBorder="1"/>
    <xf numFmtId="0" fontId="0" fillId="0" borderId="7" xfId="0" applyBorder="1"/>
    <xf numFmtId="0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/>
    <xf numFmtId="49" fontId="0" fillId="0" borderId="7" xfId="0" applyNumberFormat="1" applyBorder="1" applyAlignment="1">
      <alignment horizontal="center" vertical="center"/>
    </xf>
    <xf numFmtId="49" fontId="0" fillId="4" borderId="7" xfId="0" applyNumberFormat="1" applyFill="1" applyBorder="1" applyAlignment="1">
      <alignment horizontal="left" vertical="center"/>
    </xf>
    <xf numFmtId="2" fontId="5" fillId="4" borderId="7" xfId="2" applyNumberFormat="1" applyFon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 wrapText="1"/>
    </xf>
    <xf numFmtId="164" fontId="0" fillId="0" borderId="10" xfId="0" applyNumberFormat="1" applyBorder="1"/>
    <xf numFmtId="49" fontId="0" fillId="0" borderId="10" xfId="0" applyNumberFormat="1" applyBorder="1"/>
    <xf numFmtId="49" fontId="0" fillId="4" borderId="10" xfId="0" applyNumberFormat="1" applyFill="1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4" fillId="4" borderId="10" xfId="1" applyNumberFormat="1" applyFont="1" applyFill="1" applyBorder="1" applyAlignment="1">
      <alignment horizontal="center" vertical="center" wrapText="1"/>
    </xf>
    <xf numFmtId="0" fontId="4" fillId="4" borderId="11" xfId="1" applyNumberFormat="1" applyFont="1" applyFill="1" applyBorder="1" applyAlignment="1">
      <alignment horizontal="center" vertical="center" wrapText="1"/>
    </xf>
    <xf numFmtId="2" fontId="5" fillId="4" borderId="8" xfId="2" applyNumberFormat="1" applyFont="1" applyFill="1" applyBorder="1" applyAlignment="1">
      <alignment horizontal="center" vertical="center" wrapText="1"/>
    </xf>
    <xf numFmtId="2" fontId="0" fillId="4" borderId="8" xfId="0" applyNumberFormat="1" applyFill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  <xf numFmtId="2" fontId="8" fillId="4" borderId="2" xfId="2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0" fillId="0" borderId="14" xfId="1" applyNumberFormat="1" applyFont="1" applyFill="1" applyBorder="1" applyAlignment="1">
      <alignment horizontal="center" vertical="center" wrapText="1"/>
    </xf>
    <xf numFmtId="0" fontId="0" fillId="5" borderId="0" xfId="0" applyFill="1"/>
    <xf numFmtId="2" fontId="9" fillId="5" borderId="2" xfId="0" applyNumberFormat="1" applyFont="1" applyFill="1" applyBorder="1" applyAlignment="1">
      <alignment horizontal="center" vertical="center"/>
    </xf>
    <xf numFmtId="2" fontId="0" fillId="5" borderId="12" xfId="0" applyNumberFormat="1" applyFill="1" applyBorder="1" applyAlignment="1">
      <alignment horizontal="center" vertical="center"/>
    </xf>
    <xf numFmtId="2" fontId="0" fillId="5" borderId="13" xfId="0" applyNumberFormat="1" applyFill="1" applyBorder="1" applyAlignment="1">
      <alignment horizontal="center" vertical="center"/>
    </xf>
    <xf numFmtId="2" fontId="0" fillId="5" borderId="7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0" fontId="0" fillId="5" borderId="12" xfId="0" applyFill="1" applyBorder="1" applyAlignment="1">
      <alignment horizontal="left" vertical="center"/>
    </xf>
    <xf numFmtId="0" fontId="0" fillId="5" borderId="12" xfId="0" applyFill="1" applyBorder="1" applyAlignment="1">
      <alignment horizontal="center" vertical="center"/>
    </xf>
    <xf numFmtId="0" fontId="0" fillId="5" borderId="7" xfId="0" applyFill="1" applyBorder="1" applyAlignment="1">
      <alignment horizontal="left" vertical="center"/>
    </xf>
    <xf numFmtId="0" fontId="0" fillId="5" borderId="7" xfId="0" applyFill="1" applyBorder="1" applyAlignment="1">
      <alignment horizontal="center" vertical="center"/>
    </xf>
    <xf numFmtId="49" fontId="0" fillId="5" borderId="7" xfId="0" applyNumberFormat="1" applyFill="1" applyBorder="1" applyAlignment="1">
      <alignment horizontal="left" vertical="center"/>
    </xf>
    <xf numFmtId="49" fontId="0" fillId="5" borderId="7" xfId="0" applyNumberForma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wrapText="1"/>
    </xf>
    <xf numFmtId="164" fontId="0" fillId="5" borderId="7" xfId="0" applyNumberFormat="1" applyFill="1" applyBorder="1"/>
    <xf numFmtId="0" fontId="0" fillId="5" borderId="7" xfId="0" applyFill="1" applyBorder="1"/>
    <xf numFmtId="0" fontId="0" fillId="5" borderId="6" xfId="0" applyNumberFormat="1" applyFill="1" applyBorder="1" applyAlignment="1">
      <alignment horizontal="center" vertical="center" wrapText="1"/>
    </xf>
    <xf numFmtId="49" fontId="0" fillId="5" borderId="7" xfId="0" applyNumberFormat="1" applyFill="1" applyBorder="1"/>
    <xf numFmtId="2" fontId="11" fillId="4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4" borderId="0" xfId="0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Neutral" xfId="1" builtinId="28"/>
    <cellStyle name="Normal" xfId="0" builtinId="0"/>
    <cellStyle name="Note" xfId="2" builtinId="10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</font>
      <numFmt numFmtId="2" formatCode="0.00"/>
      <alignment horizontal="center" vertical="center" textRotation="0" indent="0" justifyLastLine="0" shrinkToFit="0" readingOrder="0"/>
      <border diagonalUp="0" diagonalDown="0" outline="0">
        <left style="double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indent="0" justifyLastLine="0" shrinkToFit="0" readingOrder="0"/>
      <border diagonalUp="0" diagonalDown="0" outline="0">
        <left style="dashed">
          <color auto="1"/>
        </left>
        <right/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indent="0" justifyLastLine="0" shrinkToFit="0" readingOrder="0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30" formatCode="@"/>
    </dxf>
    <dxf>
      <numFmt numFmtId="30" formatCode="@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30" formatCode="@"/>
    </dxf>
    <dxf>
      <numFmt numFmtId="30" formatCode="@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164" formatCode="m/d/yy\ h:mm:ss"/>
    </dxf>
    <dxf>
      <numFmt numFmtId="164" formatCode="m/d/yy\ h:mm:ss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164" formatCode="m/d/yy\ h:mm:ss"/>
    </dxf>
    <dxf>
      <numFmt numFmtId="164" formatCode="m/d/yy\ h:mm:ss"/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alignment horizontal="center" vertical="center" wrapText="1"/>
      <border diagonalUp="0" diagonalDown="0">
        <left style="dashed">
          <color auto="1"/>
        </left>
        <right style="dashed">
          <color auto="1"/>
        </right>
        <top/>
        <bottom/>
        <vertical style="dashed">
          <color auto="1"/>
        </vertical>
        <horizontal style="dashed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OfficeForms.Table" displayName="OfficeForms.Table" ref="A2:T36" totalsRowShown="0" headerRowDxfId="40">
  <autoFilter ref="A2:T36"/>
  <sortState ref="A3:T28">
    <sortCondition ref="F3:F28"/>
  </sortState>
  <tableColumns count="20">
    <tableColumn id="1" name="Id" dataDxfId="39" totalsRowDxfId="38"/>
    <tableColumn id="2" name="Vrijeme početka" dataDxfId="37" totalsRowDxfId="36"/>
    <tableColumn id="3" name="Vrijeme dovršetka" dataDxfId="35" totalsRowDxfId="34"/>
    <tableColumn id="4" name="E-pošta" dataDxfId="33" totalsRowDxfId="32"/>
    <tableColumn id="5" name="Naziv" dataDxfId="31" totalsRowDxfId="30"/>
    <tableColumn id="6" name="Ime i prezime nastavnika:" dataDxfId="29" totalsRowDxfId="28"/>
    <tableColumn id="7" name="Naziv predmeta:" dataDxfId="27" totalsRowDxfId="26"/>
    <tableColumn id="8" name="Spol:" dataDxfId="25" totalsRowDxfId="24"/>
    <tableColumn id="9" name="Vaša nazočnost nastavi:" dataDxfId="23" totalsRowDxfId="22"/>
    <tableColumn id="10" name="Nastavnik je pravovremeno na jasan i razumljiv način upoznao polaznike s potrebnim informacijama o predmetu" dataDxfId="21" totalsRowDxfId="20"/>
    <tableColumn id="11" name="Nastavnik je jasno utvrdio načine i kriterije ocjenjivanja  polaznika" dataDxfId="19" totalsRowDxfId="18"/>
    <tableColumn id="12" name="Nastava se održavala na vrijeme i redovito." dataDxfId="17" totalsRowDxfId="16"/>
    <tableColumn id="13" name="Nastavnik je na jasan i sustavan način izložio nastavne sadržaje." dataDxfId="15" totalsRowDxfId="14"/>
    <tableColumn id="14" name="Nastava se izvodila u skladu s izvedbenim planom predmeta." dataDxfId="13" totalsRowDxfId="12"/>
    <tableColumn id="15" name="Nastavni materijali su primjereni i razumljivi." dataDxfId="11" totalsRowDxfId="10"/>
    <tableColumn id="16" name="Nastavni materijali su na vrijeme bili dostupni polaznicima." dataDxfId="9" totalsRowDxfId="8"/>
    <tableColumn id="17" name="Nastavnik obogaćuje predavanja aktualnim činjenicama i primjerima iz prakse" dataDxfId="7" totalsRowDxfId="6"/>
    <tableColumn id="18" name="Nastavnik potiče polaznike na aktivno sudjelovanje tijekom izvođenja nastave. " dataDxfId="5" totalsRowDxfId="4"/>
    <tableColumn id="19" name="Nastavnik je korektan u komunikaciji s polaznicima." dataDxfId="3" totalsRowDxfId="2"/>
    <tableColumn id="21" name="Global index nastavnik /predmet" dataDxfId="1" totalsRowDxfId="0">
      <calculatedColumnFormula>AVERAGE(OfficeForms.Table[[#This Row],[Nastavnik je pravovremeno na jasan i razumljiv način upoznao polaznike s potrebnim informacijama o predmetu]:[Nastavnik je korektan u komunikaciji s polaznicima.]])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abSelected="1" topLeftCell="F1" zoomScale="64" zoomScaleNormal="64" workbookViewId="0">
      <selection activeCell="S41" sqref="S41"/>
    </sheetView>
  </sheetViews>
  <sheetFormatPr defaultRowHeight="15" x14ac:dyDescent="0.25"/>
  <cols>
    <col min="1" max="1" width="8.7109375" style="2" hidden="1" customWidth="1"/>
    <col min="2" max="5" width="20" hidden="1" customWidth="1"/>
    <col min="6" max="6" width="39.28515625" style="4" customWidth="1"/>
    <col min="7" max="7" width="42.28515625" style="4" customWidth="1"/>
    <col min="8" max="8" width="8.5703125" style="3" customWidth="1"/>
    <col min="9" max="9" width="12.85546875" style="3" customWidth="1"/>
    <col min="10" max="10" width="23.140625" style="3" customWidth="1"/>
    <col min="11" max="11" width="18.28515625" style="3" customWidth="1"/>
    <col min="12" max="12" width="18.85546875" style="3" customWidth="1"/>
    <col min="13" max="13" width="19.85546875" style="3" customWidth="1"/>
    <col min="14" max="14" width="20.28515625" style="3" customWidth="1"/>
    <col min="15" max="15" width="21.28515625" style="3" customWidth="1"/>
    <col min="16" max="16" width="16.5703125" style="3" customWidth="1"/>
    <col min="17" max="17" width="18.85546875" style="3" customWidth="1"/>
    <col min="18" max="19" width="18.5703125" style="3" customWidth="1"/>
    <col min="20" max="20" width="12" style="31" customWidth="1"/>
  </cols>
  <sheetData>
    <row r="1" spans="1:20" ht="84.75" customHeight="1" thickTop="1" x14ac:dyDescent="0.25">
      <c r="A1" s="54" t="s">
        <v>38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6"/>
    </row>
    <row r="2" spans="1:20" s="1" customFormat="1" ht="109.5" customHeight="1" thickBo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23" t="s">
        <v>5</v>
      </c>
      <c r="G2" s="24" t="s">
        <v>6</v>
      </c>
      <c r="H2" s="23" t="s">
        <v>7</v>
      </c>
      <c r="I2" s="24" t="s">
        <v>8</v>
      </c>
      <c r="J2" s="23" t="s">
        <v>9</v>
      </c>
      <c r="K2" s="24" t="s">
        <v>10</v>
      </c>
      <c r="L2" s="23" t="s">
        <v>11</v>
      </c>
      <c r="M2" s="24" t="s">
        <v>12</v>
      </c>
      <c r="N2" s="23" t="s">
        <v>13</v>
      </c>
      <c r="O2" s="24" t="s">
        <v>14</v>
      </c>
      <c r="P2" s="23" t="s">
        <v>15</v>
      </c>
      <c r="Q2" s="24" t="s">
        <v>16</v>
      </c>
      <c r="R2" s="23" t="s">
        <v>17</v>
      </c>
      <c r="S2" s="25" t="s">
        <v>18</v>
      </c>
      <c r="T2" s="32" t="s">
        <v>39</v>
      </c>
    </row>
    <row r="3" spans="1:20" ht="15.75" thickTop="1" x14ac:dyDescent="0.25">
      <c r="A3" s="8">
        <v>9</v>
      </c>
      <c r="B3" s="9">
        <v>45443.421527777777</v>
      </c>
      <c r="C3" s="9">
        <v>45443.421805555554</v>
      </c>
      <c r="D3" s="10" t="s">
        <v>20</v>
      </c>
      <c r="E3" s="10"/>
      <c r="F3" s="39" t="s">
        <v>35</v>
      </c>
      <c r="G3" s="39" t="s">
        <v>34</v>
      </c>
      <c r="H3" s="40" t="s">
        <v>23</v>
      </c>
      <c r="I3" s="40" t="s">
        <v>24</v>
      </c>
      <c r="J3" s="35">
        <v>5</v>
      </c>
      <c r="K3" s="35">
        <v>5</v>
      </c>
      <c r="L3" s="35">
        <v>5</v>
      </c>
      <c r="M3" s="35">
        <v>5</v>
      </c>
      <c r="N3" s="35">
        <v>5</v>
      </c>
      <c r="O3" s="35">
        <v>5</v>
      </c>
      <c r="P3" s="35">
        <v>5</v>
      </c>
      <c r="Q3" s="35">
        <v>5</v>
      </c>
      <c r="R3" s="35">
        <v>5</v>
      </c>
      <c r="S3" s="36">
        <v>5</v>
      </c>
      <c r="T3" s="33"/>
    </row>
    <row r="4" spans="1:20" x14ac:dyDescent="0.25">
      <c r="A4" s="8">
        <v>16</v>
      </c>
      <c r="B4" s="9">
        <v>45443.519097222219</v>
      </c>
      <c r="C4" s="9">
        <v>45443.519432870373</v>
      </c>
      <c r="D4" s="10" t="s">
        <v>20</v>
      </c>
      <c r="E4" s="10"/>
      <c r="F4" s="41" t="s">
        <v>35</v>
      </c>
      <c r="G4" s="41" t="s">
        <v>34</v>
      </c>
      <c r="H4" s="42" t="s">
        <v>23</v>
      </c>
      <c r="I4" s="42" t="s">
        <v>24</v>
      </c>
      <c r="J4" s="37">
        <v>5</v>
      </c>
      <c r="K4" s="37">
        <v>5</v>
      </c>
      <c r="L4" s="37">
        <v>5</v>
      </c>
      <c r="M4" s="37">
        <v>5</v>
      </c>
      <c r="N4" s="37">
        <v>5</v>
      </c>
      <c r="O4" s="37">
        <v>5</v>
      </c>
      <c r="P4" s="37">
        <v>5</v>
      </c>
      <c r="Q4" s="37">
        <v>5</v>
      </c>
      <c r="R4" s="37">
        <v>5</v>
      </c>
      <c r="S4" s="38">
        <v>5</v>
      </c>
      <c r="T4" s="33"/>
    </row>
    <row r="5" spans="1:20" x14ac:dyDescent="0.25">
      <c r="A5" s="11">
        <v>26</v>
      </c>
      <c r="B5" s="9">
        <v>45445.993773148097</v>
      </c>
      <c r="C5" s="9">
        <v>45445.994155092601</v>
      </c>
      <c r="D5" s="12" t="s">
        <v>37</v>
      </c>
      <c r="E5" s="12"/>
      <c r="F5" s="43" t="s">
        <v>35</v>
      </c>
      <c r="G5" s="43" t="s">
        <v>34</v>
      </c>
      <c r="H5" s="44" t="s">
        <v>23</v>
      </c>
      <c r="I5" s="44" t="s">
        <v>24</v>
      </c>
      <c r="J5" s="37">
        <v>5</v>
      </c>
      <c r="K5" s="37">
        <v>5</v>
      </c>
      <c r="L5" s="37">
        <v>5</v>
      </c>
      <c r="M5" s="37">
        <v>5</v>
      </c>
      <c r="N5" s="37">
        <v>5</v>
      </c>
      <c r="O5" s="37">
        <v>5</v>
      </c>
      <c r="P5" s="37">
        <v>5</v>
      </c>
      <c r="Q5" s="37">
        <v>5</v>
      </c>
      <c r="R5" s="37">
        <v>5</v>
      </c>
      <c r="S5" s="38">
        <v>5</v>
      </c>
      <c r="T5" s="33"/>
    </row>
    <row r="6" spans="1:20" x14ac:dyDescent="0.25">
      <c r="A6" s="11"/>
      <c r="B6" s="9"/>
      <c r="C6" s="9"/>
      <c r="D6" s="12"/>
      <c r="E6" s="12"/>
      <c r="F6" s="14" t="s">
        <v>35</v>
      </c>
      <c r="G6" s="14" t="s">
        <v>34</v>
      </c>
      <c r="H6" s="13"/>
      <c r="I6" s="13"/>
      <c r="J6" s="15">
        <f>AVERAGE(J3:J5)</f>
        <v>5</v>
      </c>
      <c r="K6" s="15">
        <f t="shared" ref="K6:S6" si="0">AVERAGE(K3:K5)</f>
        <v>5</v>
      </c>
      <c r="L6" s="15">
        <f t="shared" si="0"/>
        <v>5</v>
      </c>
      <c r="M6" s="15">
        <f t="shared" si="0"/>
        <v>5</v>
      </c>
      <c r="N6" s="15">
        <f t="shared" si="0"/>
        <v>5</v>
      </c>
      <c r="O6" s="15">
        <f t="shared" si="0"/>
        <v>5</v>
      </c>
      <c r="P6" s="15">
        <f t="shared" si="0"/>
        <v>5</v>
      </c>
      <c r="Q6" s="15">
        <f t="shared" si="0"/>
        <v>5</v>
      </c>
      <c r="R6" s="15">
        <f t="shared" si="0"/>
        <v>5</v>
      </c>
      <c r="S6" s="26">
        <f t="shared" si="0"/>
        <v>5</v>
      </c>
      <c r="T6" s="29">
        <f>AVERAGE(OfficeForms.Table[[#This Row],[Nastavnik je pravovremeno na jasan i razumljiv način upoznao polaznike s potrebnim informacijama o predmetu]:[Nastavnik je korektan u komunikaciji s polaznicima.]])</f>
        <v>5</v>
      </c>
    </row>
    <row r="7" spans="1:20" x14ac:dyDescent="0.25">
      <c r="A7" s="8">
        <v>1</v>
      </c>
      <c r="B7" s="9">
        <v>45434.717523148145</v>
      </c>
      <c r="C7" s="9">
        <v>45434.718287037038</v>
      </c>
      <c r="D7" s="10" t="s">
        <v>20</v>
      </c>
      <c r="E7" s="10"/>
      <c r="F7" s="41" t="s">
        <v>21</v>
      </c>
      <c r="G7" s="41" t="s">
        <v>22</v>
      </c>
      <c r="H7" s="42" t="s">
        <v>23</v>
      </c>
      <c r="I7" s="42" t="s">
        <v>24</v>
      </c>
      <c r="J7" s="37">
        <v>5</v>
      </c>
      <c r="K7" s="37">
        <v>5</v>
      </c>
      <c r="L7" s="37">
        <v>5</v>
      </c>
      <c r="M7" s="37">
        <v>5</v>
      </c>
      <c r="N7" s="37">
        <v>5</v>
      </c>
      <c r="O7" s="37">
        <v>5</v>
      </c>
      <c r="P7" s="37">
        <v>5</v>
      </c>
      <c r="Q7" s="37">
        <v>5</v>
      </c>
      <c r="R7" s="37">
        <v>5</v>
      </c>
      <c r="S7" s="38">
        <v>5</v>
      </c>
      <c r="T7" s="34"/>
    </row>
    <row r="8" spans="1:20" x14ac:dyDescent="0.25">
      <c r="A8" s="8">
        <v>3</v>
      </c>
      <c r="B8" s="9">
        <v>45443.419050925928</v>
      </c>
      <c r="C8" s="9">
        <v>45443.419490740744</v>
      </c>
      <c r="D8" s="10" t="s">
        <v>20</v>
      </c>
      <c r="E8" s="10"/>
      <c r="F8" s="41" t="s">
        <v>21</v>
      </c>
      <c r="G8" s="41" t="s">
        <v>22</v>
      </c>
      <c r="H8" s="42" t="s">
        <v>23</v>
      </c>
      <c r="I8" s="42" t="s">
        <v>24</v>
      </c>
      <c r="J8" s="37">
        <v>5</v>
      </c>
      <c r="K8" s="37">
        <v>5</v>
      </c>
      <c r="L8" s="37">
        <v>5</v>
      </c>
      <c r="M8" s="37">
        <v>5</v>
      </c>
      <c r="N8" s="37">
        <v>5</v>
      </c>
      <c r="O8" s="37">
        <v>5</v>
      </c>
      <c r="P8" s="37">
        <v>5</v>
      </c>
      <c r="Q8" s="37">
        <v>5</v>
      </c>
      <c r="R8" s="37">
        <v>5</v>
      </c>
      <c r="S8" s="38">
        <v>5</v>
      </c>
      <c r="T8" s="34"/>
    </row>
    <row r="9" spans="1:20" x14ac:dyDescent="0.25">
      <c r="A9" s="11">
        <v>18</v>
      </c>
      <c r="B9" s="9">
        <v>45443.730520833298</v>
      </c>
      <c r="C9" s="9">
        <v>45443.730995370403</v>
      </c>
      <c r="D9" s="12" t="s">
        <v>37</v>
      </c>
      <c r="E9" s="12"/>
      <c r="F9" s="43" t="s">
        <v>21</v>
      </c>
      <c r="G9" s="43" t="s">
        <v>22</v>
      </c>
      <c r="H9" s="44" t="s">
        <v>23</v>
      </c>
      <c r="I9" s="44" t="s">
        <v>24</v>
      </c>
      <c r="J9" s="37">
        <v>5</v>
      </c>
      <c r="K9" s="37">
        <v>5</v>
      </c>
      <c r="L9" s="37">
        <v>5</v>
      </c>
      <c r="M9" s="37">
        <v>5</v>
      </c>
      <c r="N9" s="37">
        <v>5</v>
      </c>
      <c r="O9" s="37">
        <v>5</v>
      </c>
      <c r="P9" s="37">
        <v>5</v>
      </c>
      <c r="Q9" s="37">
        <v>5</v>
      </c>
      <c r="R9" s="37">
        <v>5</v>
      </c>
      <c r="S9" s="38">
        <v>5</v>
      </c>
      <c r="T9" s="34"/>
    </row>
    <row r="10" spans="1:20" x14ac:dyDescent="0.25">
      <c r="A10" s="11">
        <v>20</v>
      </c>
      <c r="B10" s="9">
        <v>45445.991296296299</v>
      </c>
      <c r="C10" s="9">
        <v>45445.991678240702</v>
      </c>
      <c r="D10" s="12" t="s">
        <v>37</v>
      </c>
      <c r="E10" s="12"/>
      <c r="F10" s="43" t="s">
        <v>21</v>
      </c>
      <c r="G10" s="43" t="s">
        <v>22</v>
      </c>
      <c r="H10" s="44" t="s">
        <v>23</v>
      </c>
      <c r="I10" s="44" t="s">
        <v>24</v>
      </c>
      <c r="J10" s="37">
        <v>5</v>
      </c>
      <c r="K10" s="37">
        <v>5</v>
      </c>
      <c r="L10" s="37">
        <v>5</v>
      </c>
      <c r="M10" s="37">
        <v>5</v>
      </c>
      <c r="N10" s="37">
        <v>5</v>
      </c>
      <c r="O10" s="37">
        <v>5</v>
      </c>
      <c r="P10" s="37">
        <v>5</v>
      </c>
      <c r="Q10" s="37">
        <v>5</v>
      </c>
      <c r="R10" s="37">
        <v>5</v>
      </c>
      <c r="S10" s="38">
        <v>5</v>
      </c>
      <c r="T10" s="30"/>
    </row>
    <row r="11" spans="1:20" x14ac:dyDescent="0.25">
      <c r="A11" s="11"/>
      <c r="B11" s="9"/>
      <c r="C11" s="9"/>
      <c r="D11" s="12"/>
      <c r="E11" s="12"/>
      <c r="F11" s="14" t="s">
        <v>21</v>
      </c>
      <c r="G11" s="14" t="s">
        <v>22</v>
      </c>
      <c r="H11" s="44"/>
      <c r="I11" s="44"/>
      <c r="J11" s="15">
        <f>AVERAGE(J7:J10)</f>
        <v>5</v>
      </c>
      <c r="K11" s="15">
        <f t="shared" ref="K11:S11" si="1">AVERAGE(K7:K10)</f>
        <v>5</v>
      </c>
      <c r="L11" s="15">
        <f t="shared" si="1"/>
        <v>5</v>
      </c>
      <c r="M11" s="15">
        <f t="shared" si="1"/>
        <v>5</v>
      </c>
      <c r="N11" s="15">
        <f t="shared" si="1"/>
        <v>5</v>
      </c>
      <c r="O11" s="15">
        <f t="shared" si="1"/>
        <v>5</v>
      </c>
      <c r="P11" s="15">
        <f t="shared" si="1"/>
        <v>5</v>
      </c>
      <c r="Q11" s="15">
        <f t="shared" si="1"/>
        <v>5</v>
      </c>
      <c r="R11" s="15">
        <f t="shared" si="1"/>
        <v>5</v>
      </c>
      <c r="S11" s="26">
        <f t="shared" si="1"/>
        <v>5</v>
      </c>
      <c r="T11" s="29">
        <f>AVERAGE(OfficeForms.Table[[#This Row],[Nastavnik je pravovremeno na jasan i razumljiv način upoznao polaznike s potrebnim informacijama o predmetu]:[Nastavnik je korektan u komunikaciji s polaznicima.]])</f>
        <v>5</v>
      </c>
    </row>
    <row r="12" spans="1:20" s="33" customFormat="1" x14ac:dyDescent="0.25">
      <c r="A12" s="45">
        <v>8</v>
      </c>
      <c r="B12" s="46">
        <v>45443.421203703707</v>
      </c>
      <c r="C12" s="46">
        <v>45443.421493055554</v>
      </c>
      <c r="D12" s="47" t="s">
        <v>20</v>
      </c>
      <c r="E12" s="47"/>
      <c r="F12" s="41" t="s">
        <v>33</v>
      </c>
      <c r="G12" s="41" t="s">
        <v>34</v>
      </c>
      <c r="H12" s="42" t="s">
        <v>23</v>
      </c>
      <c r="I12" s="42" t="s">
        <v>24</v>
      </c>
      <c r="J12" s="37">
        <v>5</v>
      </c>
      <c r="K12" s="37">
        <v>5</v>
      </c>
      <c r="L12" s="37">
        <v>5</v>
      </c>
      <c r="M12" s="37">
        <v>5</v>
      </c>
      <c r="N12" s="37">
        <v>5</v>
      </c>
      <c r="O12" s="37">
        <v>5</v>
      </c>
      <c r="P12" s="37">
        <v>5</v>
      </c>
      <c r="Q12" s="37">
        <v>5</v>
      </c>
      <c r="R12" s="37">
        <v>5</v>
      </c>
      <c r="S12" s="38">
        <v>5</v>
      </c>
      <c r="T12" s="34"/>
    </row>
    <row r="13" spans="1:20" s="33" customFormat="1" x14ac:dyDescent="0.25">
      <c r="A13" s="45">
        <v>15</v>
      </c>
      <c r="B13" s="46">
        <v>45443.518634259257</v>
      </c>
      <c r="C13" s="46">
        <v>45443.519016203703</v>
      </c>
      <c r="D13" s="47" t="s">
        <v>20</v>
      </c>
      <c r="E13" s="47"/>
      <c r="F13" s="41" t="s">
        <v>33</v>
      </c>
      <c r="G13" s="41" t="s">
        <v>34</v>
      </c>
      <c r="H13" s="42" t="s">
        <v>23</v>
      </c>
      <c r="I13" s="42" t="s">
        <v>24</v>
      </c>
      <c r="J13" s="37">
        <v>5</v>
      </c>
      <c r="K13" s="37">
        <v>5</v>
      </c>
      <c r="L13" s="37">
        <v>5</v>
      </c>
      <c r="M13" s="37">
        <v>5</v>
      </c>
      <c r="N13" s="37">
        <v>5</v>
      </c>
      <c r="O13" s="37">
        <v>5</v>
      </c>
      <c r="P13" s="37">
        <v>5</v>
      </c>
      <c r="Q13" s="37">
        <v>5</v>
      </c>
      <c r="R13" s="37">
        <v>5</v>
      </c>
      <c r="S13" s="38">
        <v>5</v>
      </c>
      <c r="T13" s="34"/>
    </row>
    <row r="14" spans="1:20" s="33" customFormat="1" x14ac:dyDescent="0.25">
      <c r="A14" s="48">
        <v>25</v>
      </c>
      <c r="B14" s="46">
        <v>45445.993368055599</v>
      </c>
      <c r="C14" s="46">
        <v>45445.993750000001</v>
      </c>
      <c r="D14" s="49" t="s">
        <v>37</v>
      </c>
      <c r="E14" s="49"/>
      <c r="F14" s="43" t="s">
        <v>33</v>
      </c>
      <c r="G14" s="43" t="s">
        <v>34</v>
      </c>
      <c r="H14" s="44" t="s">
        <v>23</v>
      </c>
      <c r="I14" s="44" t="s">
        <v>24</v>
      </c>
      <c r="J14" s="37">
        <v>5</v>
      </c>
      <c r="K14" s="37">
        <v>5</v>
      </c>
      <c r="L14" s="37">
        <v>5</v>
      </c>
      <c r="M14" s="37">
        <v>5</v>
      </c>
      <c r="N14" s="37">
        <v>5</v>
      </c>
      <c r="O14" s="37">
        <v>5</v>
      </c>
      <c r="P14" s="37">
        <v>5</v>
      </c>
      <c r="Q14" s="37">
        <v>5</v>
      </c>
      <c r="R14" s="37">
        <v>5</v>
      </c>
      <c r="S14" s="38">
        <v>5</v>
      </c>
      <c r="T14" s="34"/>
    </row>
    <row r="15" spans="1:20" x14ac:dyDescent="0.25">
      <c r="A15" s="11"/>
      <c r="B15" s="9"/>
      <c r="C15" s="9"/>
      <c r="D15" s="12"/>
      <c r="E15" s="12"/>
      <c r="F15" s="14" t="s">
        <v>33</v>
      </c>
      <c r="G15" s="14" t="s">
        <v>34</v>
      </c>
      <c r="H15" s="44"/>
      <c r="I15" s="44"/>
      <c r="J15" s="15">
        <f>AVERAGE(J12:J14)</f>
        <v>5</v>
      </c>
      <c r="K15" s="15">
        <f t="shared" ref="K15:S15" si="2">AVERAGE(K12:K14)</f>
        <v>5</v>
      </c>
      <c r="L15" s="15">
        <f t="shared" si="2"/>
        <v>5</v>
      </c>
      <c r="M15" s="15">
        <f t="shared" si="2"/>
        <v>5</v>
      </c>
      <c r="N15" s="15">
        <f t="shared" si="2"/>
        <v>5</v>
      </c>
      <c r="O15" s="15">
        <f t="shared" si="2"/>
        <v>5</v>
      </c>
      <c r="P15" s="15">
        <f t="shared" si="2"/>
        <v>5</v>
      </c>
      <c r="Q15" s="15">
        <f t="shared" si="2"/>
        <v>5</v>
      </c>
      <c r="R15" s="15">
        <f t="shared" si="2"/>
        <v>5</v>
      </c>
      <c r="S15" s="26">
        <f t="shared" si="2"/>
        <v>5</v>
      </c>
      <c r="T15" s="29">
        <f>AVERAGE(OfficeForms.Table[[#This Row],[Nastavnik je pravovremeno na jasan i razumljiv način upoznao polaznike s potrebnim informacijama o predmetu]:[Nastavnik je korektan u komunikaciji s polaznicima.]])</f>
        <v>5</v>
      </c>
    </row>
    <row r="16" spans="1:20" s="33" customFormat="1" x14ac:dyDescent="0.25">
      <c r="A16" s="45">
        <v>4</v>
      </c>
      <c r="B16" s="46">
        <v>45443.419641203705</v>
      </c>
      <c r="C16" s="46">
        <v>45443.420069444444</v>
      </c>
      <c r="D16" s="47" t="s">
        <v>20</v>
      </c>
      <c r="E16" s="47"/>
      <c r="F16" s="41" t="s">
        <v>27</v>
      </c>
      <c r="G16" s="41" t="s">
        <v>26</v>
      </c>
      <c r="H16" s="42" t="s">
        <v>23</v>
      </c>
      <c r="I16" s="42" t="s">
        <v>24</v>
      </c>
      <c r="J16" s="37">
        <v>5</v>
      </c>
      <c r="K16" s="37">
        <v>5</v>
      </c>
      <c r="L16" s="37">
        <v>5</v>
      </c>
      <c r="M16" s="37">
        <v>5</v>
      </c>
      <c r="N16" s="37">
        <v>5</v>
      </c>
      <c r="O16" s="37">
        <v>5</v>
      </c>
      <c r="P16" s="37">
        <v>5</v>
      </c>
      <c r="Q16" s="37">
        <v>5</v>
      </c>
      <c r="R16" s="37">
        <v>5</v>
      </c>
      <c r="S16" s="38">
        <v>5</v>
      </c>
      <c r="T16" s="34"/>
    </row>
    <row r="17" spans="1:20" s="33" customFormat="1" x14ac:dyDescent="0.25">
      <c r="A17" s="45">
        <v>11</v>
      </c>
      <c r="B17" s="46">
        <v>45443.516122685185</v>
      </c>
      <c r="C17" s="46">
        <v>45443.516712962963</v>
      </c>
      <c r="D17" s="47" t="s">
        <v>20</v>
      </c>
      <c r="E17" s="47"/>
      <c r="F17" s="41" t="s">
        <v>27</v>
      </c>
      <c r="G17" s="41" t="s">
        <v>26</v>
      </c>
      <c r="H17" s="42" t="s">
        <v>36</v>
      </c>
      <c r="I17" s="42" t="s">
        <v>24</v>
      </c>
      <c r="J17" s="37">
        <v>5</v>
      </c>
      <c r="K17" s="37">
        <v>5</v>
      </c>
      <c r="L17" s="37">
        <v>5</v>
      </c>
      <c r="M17" s="37">
        <v>5</v>
      </c>
      <c r="N17" s="37">
        <v>5</v>
      </c>
      <c r="O17" s="37">
        <v>5</v>
      </c>
      <c r="P17" s="37">
        <v>5</v>
      </c>
      <c r="Q17" s="37">
        <v>5</v>
      </c>
      <c r="R17" s="37">
        <v>5</v>
      </c>
      <c r="S17" s="38">
        <v>5</v>
      </c>
      <c r="T17" s="34"/>
    </row>
    <row r="18" spans="1:20" s="33" customFormat="1" x14ac:dyDescent="0.25">
      <c r="A18" s="48">
        <v>21</v>
      </c>
      <c r="B18" s="46">
        <v>45445.991701388899</v>
      </c>
      <c r="C18" s="46">
        <v>45445.992071759298</v>
      </c>
      <c r="D18" s="49" t="s">
        <v>37</v>
      </c>
      <c r="E18" s="49"/>
      <c r="F18" s="43" t="s">
        <v>27</v>
      </c>
      <c r="G18" s="43" t="s">
        <v>26</v>
      </c>
      <c r="H18" s="44" t="s">
        <v>36</v>
      </c>
      <c r="I18" s="44" t="s">
        <v>24</v>
      </c>
      <c r="J18" s="37">
        <v>5</v>
      </c>
      <c r="K18" s="37">
        <v>5</v>
      </c>
      <c r="L18" s="37">
        <v>5</v>
      </c>
      <c r="M18" s="37">
        <v>5</v>
      </c>
      <c r="N18" s="37">
        <v>5</v>
      </c>
      <c r="O18" s="37">
        <v>5</v>
      </c>
      <c r="P18" s="37">
        <v>5</v>
      </c>
      <c r="Q18" s="37">
        <v>5</v>
      </c>
      <c r="R18" s="37">
        <v>5</v>
      </c>
      <c r="S18" s="38">
        <v>5</v>
      </c>
      <c r="T18" s="34"/>
    </row>
    <row r="19" spans="1:20" x14ac:dyDescent="0.25">
      <c r="A19" s="11"/>
      <c r="B19" s="9"/>
      <c r="C19" s="9"/>
      <c r="D19" s="12"/>
      <c r="E19" s="12"/>
      <c r="F19" s="14" t="s">
        <v>27</v>
      </c>
      <c r="G19" s="14" t="s">
        <v>26</v>
      </c>
      <c r="H19" s="44"/>
      <c r="I19" s="44"/>
      <c r="J19" s="15">
        <f>AVERAGE(J16:J18)</f>
        <v>5</v>
      </c>
      <c r="K19" s="15">
        <f t="shared" ref="K19:S19" si="3">AVERAGE(K16:K18)</f>
        <v>5</v>
      </c>
      <c r="L19" s="15">
        <f t="shared" si="3"/>
        <v>5</v>
      </c>
      <c r="M19" s="15">
        <f t="shared" si="3"/>
        <v>5</v>
      </c>
      <c r="N19" s="15">
        <f t="shared" si="3"/>
        <v>5</v>
      </c>
      <c r="O19" s="15">
        <f t="shared" si="3"/>
        <v>5</v>
      </c>
      <c r="P19" s="15">
        <f t="shared" si="3"/>
        <v>5</v>
      </c>
      <c r="Q19" s="15">
        <f t="shared" si="3"/>
        <v>5</v>
      </c>
      <c r="R19" s="15">
        <f t="shared" si="3"/>
        <v>5</v>
      </c>
      <c r="S19" s="26">
        <f t="shared" si="3"/>
        <v>5</v>
      </c>
      <c r="T19" s="29">
        <f>AVERAGE(OfficeForms.Table[[#This Row],[Nastavnik je pravovremeno na jasan i razumljiv način upoznao polaznike s potrebnim informacijama o predmetu]:[Nastavnik je korektan u komunikaciji s polaznicima.]])</f>
        <v>5</v>
      </c>
    </row>
    <row r="20" spans="1:20" s="33" customFormat="1" x14ac:dyDescent="0.25">
      <c r="A20" s="45">
        <v>7</v>
      </c>
      <c r="B20" s="46">
        <v>45443.420798611114</v>
      </c>
      <c r="C20" s="46">
        <v>45443.421180555553</v>
      </c>
      <c r="D20" s="47" t="s">
        <v>20</v>
      </c>
      <c r="E20" s="47"/>
      <c r="F20" s="41" t="s">
        <v>31</v>
      </c>
      <c r="G20" s="41" t="s">
        <v>32</v>
      </c>
      <c r="H20" s="42" t="s">
        <v>23</v>
      </c>
      <c r="I20" s="42" t="s">
        <v>24</v>
      </c>
      <c r="J20" s="37">
        <v>5</v>
      </c>
      <c r="K20" s="37">
        <v>5</v>
      </c>
      <c r="L20" s="37">
        <v>5</v>
      </c>
      <c r="M20" s="37">
        <v>5</v>
      </c>
      <c r="N20" s="37">
        <v>5</v>
      </c>
      <c r="O20" s="37">
        <v>5</v>
      </c>
      <c r="P20" s="37">
        <v>5</v>
      </c>
      <c r="Q20" s="37">
        <v>5</v>
      </c>
      <c r="R20" s="37">
        <v>5</v>
      </c>
      <c r="S20" s="38">
        <v>5</v>
      </c>
      <c r="T20" s="34"/>
    </row>
    <row r="21" spans="1:20" s="33" customFormat="1" x14ac:dyDescent="0.25">
      <c r="A21" s="45">
        <v>14</v>
      </c>
      <c r="B21" s="46">
        <v>45443.518217592595</v>
      </c>
      <c r="C21" s="46">
        <v>45443.518599537034</v>
      </c>
      <c r="D21" s="47" t="s">
        <v>20</v>
      </c>
      <c r="E21" s="47"/>
      <c r="F21" s="41" t="s">
        <v>31</v>
      </c>
      <c r="G21" s="41" t="s">
        <v>32</v>
      </c>
      <c r="H21" s="42" t="s">
        <v>36</v>
      </c>
      <c r="I21" s="42" t="s">
        <v>24</v>
      </c>
      <c r="J21" s="37">
        <v>5</v>
      </c>
      <c r="K21" s="37">
        <v>5</v>
      </c>
      <c r="L21" s="37">
        <v>5</v>
      </c>
      <c r="M21" s="37">
        <v>5</v>
      </c>
      <c r="N21" s="37">
        <v>5</v>
      </c>
      <c r="O21" s="37">
        <v>5</v>
      </c>
      <c r="P21" s="37">
        <v>5</v>
      </c>
      <c r="Q21" s="37">
        <v>5</v>
      </c>
      <c r="R21" s="37">
        <v>5</v>
      </c>
      <c r="S21" s="38">
        <v>5</v>
      </c>
      <c r="T21" s="34"/>
    </row>
    <row r="22" spans="1:20" s="33" customFormat="1" x14ac:dyDescent="0.25">
      <c r="A22" s="48">
        <v>24</v>
      </c>
      <c r="B22" s="46">
        <v>45445.9929050926</v>
      </c>
      <c r="C22" s="46">
        <v>45445.993344907401</v>
      </c>
      <c r="D22" s="49" t="s">
        <v>37</v>
      </c>
      <c r="E22" s="49"/>
      <c r="F22" s="43" t="s">
        <v>31</v>
      </c>
      <c r="G22" s="43" t="s">
        <v>32</v>
      </c>
      <c r="H22" s="44" t="s">
        <v>36</v>
      </c>
      <c r="I22" s="44" t="s">
        <v>24</v>
      </c>
      <c r="J22" s="37">
        <v>5</v>
      </c>
      <c r="K22" s="37">
        <v>5</v>
      </c>
      <c r="L22" s="37">
        <v>5</v>
      </c>
      <c r="M22" s="37">
        <v>5</v>
      </c>
      <c r="N22" s="37">
        <v>5</v>
      </c>
      <c r="O22" s="37">
        <v>5</v>
      </c>
      <c r="P22" s="37">
        <v>5</v>
      </c>
      <c r="Q22" s="37">
        <v>5</v>
      </c>
      <c r="R22" s="37">
        <v>5</v>
      </c>
      <c r="S22" s="38">
        <v>5</v>
      </c>
      <c r="T22" s="34"/>
    </row>
    <row r="23" spans="1:20" x14ac:dyDescent="0.25">
      <c r="A23" s="11"/>
      <c r="B23" s="9"/>
      <c r="C23" s="9"/>
      <c r="D23" s="12"/>
      <c r="E23" s="12"/>
      <c r="F23" s="14" t="s">
        <v>31</v>
      </c>
      <c r="G23" s="14" t="s">
        <v>32</v>
      </c>
      <c r="H23" s="44"/>
      <c r="I23" s="44"/>
      <c r="J23" s="15">
        <f>AVERAGE(J20:J22)</f>
        <v>5</v>
      </c>
      <c r="K23" s="15">
        <f t="shared" ref="K23:S23" si="4">AVERAGE(K20:K22)</f>
        <v>5</v>
      </c>
      <c r="L23" s="15">
        <f t="shared" si="4"/>
        <v>5</v>
      </c>
      <c r="M23" s="15">
        <f t="shared" si="4"/>
        <v>5</v>
      </c>
      <c r="N23" s="15">
        <f t="shared" si="4"/>
        <v>5</v>
      </c>
      <c r="O23" s="15">
        <f t="shared" si="4"/>
        <v>5</v>
      </c>
      <c r="P23" s="15">
        <f t="shared" si="4"/>
        <v>5</v>
      </c>
      <c r="Q23" s="15">
        <f t="shared" si="4"/>
        <v>5</v>
      </c>
      <c r="R23" s="15">
        <f t="shared" si="4"/>
        <v>5</v>
      </c>
      <c r="S23" s="26">
        <f t="shared" si="4"/>
        <v>5</v>
      </c>
      <c r="T23" s="29">
        <f>AVERAGE(OfficeForms.Table[[#This Row],[Nastavnik je pravovremeno na jasan i razumljiv način upoznao polaznike s potrebnim informacijama o predmetu]:[Nastavnik je korektan u komunikaciji s polaznicima.]])</f>
        <v>5</v>
      </c>
    </row>
    <row r="24" spans="1:20" s="33" customFormat="1" x14ac:dyDescent="0.25">
      <c r="A24" s="45">
        <v>2</v>
      </c>
      <c r="B24" s="46">
        <v>45443.417743055557</v>
      </c>
      <c r="C24" s="46">
        <v>45443.418981481482</v>
      </c>
      <c r="D24" s="47" t="s">
        <v>20</v>
      </c>
      <c r="E24" s="47"/>
      <c r="F24" s="41" t="s">
        <v>25</v>
      </c>
      <c r="G24" s="41" t="s">
        <v>26</v>
      </c>
      <c r="H24" s="42" t="s">
        <v>23</v>
      </c>
      <c r="I24" s="42" t="s">
        <v>24</v>
      </c>
      <c r="J24" s="37">
        <v>5</v>
      </c>
      <c r="K24" s="37">
        <v>5</v>
      </c>
      <c r="L24" s="37">
        <v>5</v>
      </c>
      <c r="M24" s="37">
        <v>5</v>
      </c>
      <c r="N24" s="37">
        <v>5</v>
      </c>
      <c r="O24" s="37">
        <v>5</v>
      </c>
      <c r="P24" s="37">
        <v>5</v>
      </c>
      <c r="Q24" s="37">
        <v>5</v>
      </c>
      <c r="R24" s="37">
        <v>5</v>
      </c>
      <c r="S24" s="38">
        <v>5</v>
      </c>
      <c r="T24" s="34"/>
    </row>
    <row r="25" spans="1:20" s="33" customFormat="1" x14ac:dyDescent="0.25">
      <c r="A25" s="45">
        <v>10</v>
      </c>
      <c r="B25" s="46">
        <v>45443.515405092592</v>
      </c>
      <c r="C25" s="46">
        <v>45443.51599537037</v>
      </c>
      <c r="D25" s="47" t="s">
        <v>20</v>
      </c>
      <c r="E25" s="47"/>
      <c r="F25" s="41" t="s">
        <v>25</v>
      </c>
      <c r="G25" s="41" t="s">
        <v>26</v>
      </c>
      <c r="H25" s="42" t="s">
        <v>23</v>
      </c>
      <c r="I25" s="42" t="s">
        <v>24</v>
      </c>
      <c r="J25" s="37">
        <v>5</v>
      </c>
      <c r="K25" s="37">
        <v>5</v>
      </c>
      <c r="L25" s="37">
        <v>5</v>
      </c>
      <c r="M25" s="37">
        <v>5</v>
      </c>
      <c r="N25" s="37">
        <v>5</v>
      </c>
      <c r="O25" s="37">
        <v>5</v>
      </c>
      <c r="P25" s="37">
        <v>5</v>
      </c>
      <c r="Q25" s="37">
        <v>5</v>
      </c>
      <c r="R25" s="37">
        <v>5</v>
      </c>
      <c r="S25" s="38">
        <v>5</v>
      </c>
      <c r="T25" s="34"/>
    </row>
    <row r="26" spans="1:20" s="33" customFormat="1" x14ac:dyDescent="0.25">
      <c r="A26" s="48">
        <v>19</v>
      </c>
      <c r="B26" s="46">
        <v>45445.990648148101</v>
      </c>
      <c r="C26" s="46">
        <v>45445.991238425901</v>
      </c>
      <c r="D26" s="49" t="s">
        <v>37</v>
      </c>
      <c r="E26" s="49"/>
      <c r="F26" s="43" t="s">
        <v>25</v>
      </c>
      <c r="G26" s="43" t="s">
        <v>26</v>
      </c>
      <c r="H26" s="44" t="s">
        <v>23</v>
      </c>
      <c r="I26" s="44" t="s">
        <v>24</v>
      </c>
      <c r="J26" s="37">
        <v>5</v>
      </c>
      <c r="K26" s="37">
        <v>5</v>
      </c>
      <c r="L26" s="37">
        <v>5</v>
      </c>
      <c r="M26" s="37">
        <v>5</v>
      </c>
      <c r="N26" s="37">
        <v>5</v>
      </c>
      <c r="O26" s="37">
        <v>5</v>
      </c>
      <c r="P26" s="37">
        <v>5</v>
      </c>
      <c r="Q26" s="37">
        <v>5</v>
      </c>
      <c r="R26" s="37">
        <v>5</v>
      </c>
      <c r="S26" s="38">
        <v>5</v>
      </c>
      <c r="T26" s="34"/>
    </row>
    <row r="27" spans="1:20" x14ac:dyDescent="0.25">
      <c r="A27" s="11"/>
      <c r="B27" s="9"/>
      <c r="C27" s="9"/>
      <c r="D27" s="12"/>
      <c r="E27" s="12"/>
      <c r="F27" s="14" t="s">
        <v>25</v>
      </c>
      <c r="G27" s="14" t="s">
        <v>26</v>
      </c>
      <c r="H27" s="44"/>
      <c r="I27" s="44"/>
      <c r="J27" s="15">
        <f>AVERAGE(J24:J26)</f>
        <v>5</v>
      </c>
      <c r="K27" s="15">
        <f t="shared" ref="K27:S27" si="5">AVERAGE(K24:K26)</f>
        <v>5</v>
      </c>
      <c r="L27" s="15">
        <f t="shared" si="5"/>
        <v>5</v>
      </c>
      <c r="M27" s="15">
        <f t="shared" si="5"/>
        <v>5</v>
      </c>
      <c r="N27" s="15">
        <f t="shared" si="5"/>
        <v>5</v>
      </c>
      <c r="O27" s="15">
        <f t="shared" si="5"/>
        <v>5</v>
      </c>
      <c r="P27" s="15">
        <f t="shared" si="5"/>
        <v>5</v>
      </c>
      <c r="Q27" s="15">
        <f t="shared" si="5"/>
        <v>5</v>
      </c>
      <c r="R27" s="15">
        <f t="shared" si="5"/>
        <v>5</v>
      </c>
      <c r="S27" s="26">
        <f t="shared" si="5"/>
        <v>5</v>
      </c>
      <c r="T27" s="29">
        <f>AVERAGE(OfficeForms.Table[[#This Row],[Nastavnik je pravovremeno na jasan i razumljiv način upoznao polaznike s potrebnim informacijama o predmetu]:[Nastavnik je korektan u komunikaciji s polaznicima.]])</f>
        <v>5</v>
      </c>
    </row>
    <row r="28" spans="1:20" x14ac:dyDescent="0.25">
      <c r="A28" s="11">
        <v>17</v>
      </c>
      <c r="B28" s="9">
        <v>45443.729791666701</v>
      </c>
      <c r="C28" s="9">
        <v>45443.730474536998</v>
      </c>
      <c r="D28" s="12" t="s">
        <v>37</v>
      </c>
      <c r="E28" s="12"/>
      <c r="F28" s="14" t="s">
        <v>25</v>
      </c>
      <c r="G28" s="14" t="s">
        <v>22</v>
      </c>
      <c r="H28" s="44" t="s">
        <v>23</v>
      </c>
      <c r="I28" s="44" t="s">
        <v>24</v>
      </c>
      <c r="J28" s="16">
        <v>5</v>
      </c>
      <c r="K28" s="16">
        <v>5</v>
      </c>
      <c r="L28" s="16">
        <v>5</v>
      </c>
      <c r="M28" s="16">
        <v>5</v>
      </c>
      <c r="N28" s="16">
        <v>5</v>
      </c>
      <c r="O28" s="16">
        <v>5</v>
      </c>
      <c r="P28" s="16">
        <v>5</v>
      </c>
      <c r="Q28" s="16">
        <v>5</v>
      </c>
      <c r="R28" s="16">
        <v>5</v>
      </c>
      <c r="S28" s="27">
        <v>5</v>
      </c>
      <c r="T28" s="29">
        <f>AVERAGE(OfficeForms.Table[[#This Row],[Nastavnik je pravovremeno na jasan i razumljiv način upoznao polaznike s potrebnim informacijama o predmetu]:[Nastavnik je korektan u komunikaciji s polaznicima.]])</f>
        <v>5</v>
      </c>
    </row>
    <row r="29" spans="1:20" s="33" customFormat="1" x14ac:dyDescent="0.25">
      <c r="A29" s="45">
        <v>6</v>
      </c>
      <c r="B29" s="46">
        <v>45443.42046296296</v>
      </c>
      <c r="C29" s="46">
        <v>45443.420763888891</v>
      </c>
      <c r="D29" s="47" t="s">
        <v>20</v>
      </c>
      <c r="E29" s="47"/>
      <c r="F29" s="41" t="s">
        <v>30</v>
      </c>
      <c r="G29" s="41" t="s">
        <v>29</v>
      </c>
      <c r="H29" s="42" t="s">
        <v>23</v>
      </c>
      <c r="I29" s="42" t="s">
        <v>24</v>
      </c>
      <c r="J29" s="37">
        <v>5</v>
      </c>
      <c r="K29" s="37">
        <v>5</v>
      </c>
      <c r="L29" s="37">
        <v>5</v>
      </c>
      <c r="M29" s="37">
        <v>5</v>
      </c>
      <c r="N29" s="37">
        <v>5</v>
      </c>
      <c r="O29" s="37">
        <v>5</v>
      </c>
      <c r="P29" s="37">
        <v>5</v>
      </c>
      <c r="Q29" s="37">
        <v>5</v>
      </c>
      <c r="R29" s="37">
        <v>5</v>
      </c>
      <c r="S29" s="38">
        <v>5</v>
      </c>
      <c r="T29" s="34"/>
    </row>
    <row r="30" spans="1:20" s="33" customFormat="1" x14ac:dyDescent="0.25">
      <c r="A30" s="45">
        <v>13</v>
      </c>
      <c r="B30" s="46">
        <v>45443.517569444448</v>
      </c>
      <c r="C30" s="46">
        <v>45443.518148148149</v>
      </c>
      <c r="D30" s="47" t="s">
        <v>20</v>
      </c>
      <c r="E30" s="47"/>
      <c r="F30" s="41" t="s">
        <v>30</v>
      </c>
      <c r="G30" s="41" t="s">
        <v>29</v>
      </c>
      <c r="H30" s="42" t="s">
        <v>23</v>
      </c>
      <c r="I30" s="42" t="s">
        <v>24</v>
      </c>
      <c r="J30" s="37">
        <v>5</v>
      </c>
      <c r="K30" s="37">
        <v>5</v>
      </c>
      <c r="L30" s="37">
        <v>5</v>
      </c>
      <c r="M30" s="37">
        <v>4</v>
      </c>
      <c r="N30" s="37">
        <v>4</v>
      </c>
      <c r="O30" s="37">
        <v>4</v>
      </c>
      <c r="P30" s="37">
        <v>5</v>
      </c>
      <c r="Q30" s="37">
        <v>5</v>
      </c>
      <c r="R30" s="37">
        <v>5</v>
      </c>
      <c r="S30" s="38">
        <v>5</v>
      </c>
      <c r="T30" s="34"/>
    </row>
    <row r="31" spans="1:20" s="33" customFormat="1" x14ac:dyDescent="0.25">
      <c r="A31" s="48">
        <v>23</v>
      </c>
      <c r="B31" s="46">
        <v>45445.992476851898</v>
      </c>
      <c r="C31" s="46">
        <v>45445.992881944403</v>
      </c>
      <c r="D31" s="49" t="s">
        <v>37</v>
      </c>
      <c r="E31" s="49"/>
      <c r="F31" s="43" t="s">
        <v>30</v>
      </c>
      <c r="G31" s="43" t="s">
        <v>29</v>
      </c>
      <c r="H31" s="44" t="s">
        <v>23</v>
      </c>
      <c r="I31" s="44" t="s">
        <v>24</v>
      </c>
      <c r="J31" s="37">
        <v>5</v>
      </c>
      <c r="K31" s="37">
        <v>5</v>
      </c>
      <c r="L31" s="37">
        <v>5</v>
      </c>
      <c r="M31" s="37">
        <v>5</v>
      </c>
      <c r="N31" s="37">
        <v>5</v>
      </c>
      <c r="O31" s="37">
        <v>5</v>
      </c>
      <c r="P31" s="37">
        <v>5</v>
      </c>
      <c r="Q31" s="37">
        <v>5</v>
      </c>
      <c r="R31" s="37">
        <v>5</v>
      </c>
      <c r="S31" s="38">
        <v>5</v>
      </c>
      <c r="T31" s="34"/>
    </row>
    <row r="32" spans="1:20" x14ac:dyDescent="0.25">
      <c r="A32" s="11"/>
      <c r="B32" s="9"/>
      <c r="C32" s="9"/>
      <c r="D32" s="12"/>
      <c r="E32" s="12"/>
      <c r="F32" s="14" t="s">
        <v>30</v>
      </c>
      <c r="G32" s="14" t="s">
        <v>29</v>
      </c>
      <c r="H32" s="44"/>
      <c r="I32" s="44"/>
      <c r="J32" s="16">
        <f>AVERAGE(J29:J31)</f>
        <v>5</v>
      </c>
      <c r="K32" s="16">
        <f t="shared" ref="K32:S32" si="6">AVERAGE(K29:K31)</f>
        <v>5</v>
      </c>
      <c r="L32" s="16">
        <f t="shared" si="6"/>
        <v>5</v>
      </c>
      <c r="M32" s="16">
        <f t="shared" si="6"/>
        <v>4.666666666666667</v>
      </c>
      <c r="N32" s="16">
        <f t="shared" si="6"/>
        <v>4.666666666666667</v>
      </c>
      <c r="O32" s="16">
        <f t="shared" si="6"/>
        <v>4.666666666666667</v>
      </c>
      <c r="P32" s="16">
        <f t="shared" si="6"/>
        <v>5</v>
      </c>
      <c r="Q32" s="16">
        <f t="shared" si="6"/>
        <v>5</v>
      </c>
      <c r="R32" s="16">
        <f t="shared" si="6"/>
        <v>5</v>
      </c>
      <c r="S32" s="27">
        <f t="shared" si="6"/>
        <v>5</v>
      </c>
      <c r="T32" s="29">
        <f>AVERAGE(OfficeForms.Table[[#This Row],[Nastavnik je pravovremeno na jasan i razumljiv način upoznao polaznike s potrebnim informacijama o predmetu]:[Nastavnik je korektan u komunikaciji s polaznicima.]])</f>
        <v>4.9000000000000004</v>
      </c>
    </row>
    <row r="33" spans="1:20" s="33" customFormat="1" x14ac:dyDescent="0.25">
      <c r="A33" s="45">
        <v>5</v>
      </c>
      <c r="B33" s="46">
        <v>45443.420115740744</v>
      </c>
      <c r="C33" s="46">
        <v>45443.420428240737</v>
      </c>
      <c r="D33" s="47" t="s">
        <v>20</v>
      </c>
      <c r="E33" s="47"/>
      <c r="F33" s="41" t="s">
        <v>28</v>
      </c>
      <c r="G33" s="41" t="s">
        <v>29</v>
      </c>
      <c r="H33" s="42" t="s">
        <v>23</v>
      </c>
      <c r="I33" s="42" t="s">
        <v>24</v>
      </c>
      <c r="J33" s="37">
        <v>5</v>
      </c>
      <c r="K33" s="37">
        <v>5</v>
      </c>
      <c r="L33" s="37">
        <v>5</v>
      </c>
      <c r="M33" s="37">
        <v>5</v>
      </c>
      <c r="N33" s="37">
        <v>5</v>
      </c>
      <c r="O33" s="37">
        <v>5</v>
      </c>
      <c r="P33" s="37">
        <v>5</v>
      </c>
      <c r="Q33" s="37">
        <v>5</v>
      </c>
      <c r="R33" s="37">
        <v>5</v>
      </c>
      <c r="S33" s="38">
        <v>5</v>
      </c>
      <c r="T33" s="34"/>
    </row>
    <row r="34" spans="1:20" s="33" customFormat="1" x14ac:dyDescent="0.25">
      <c r="A34" s="45">
        <v>12</v>
      </c>
      <c r="B34" s="46">
        <v>45443.516793981478</v>
      </c>
      <c r="C34" s="46">
        <v>45443.517488425925</v>
      </c>
      <c r="D34" s="47" t="s">
        <v>20</v>
      </c>
      <c r="E34" s="47"/>
      <c r="F34" s="41" t="s">
        <v>28</v>
      </c>
      <c r="G34" s="41" t="s">
        <v>29</v>
      </c>
      <c r="H34" s="42" t="s">
        <v>23</v>
      </c>
      <c r="I34" s="42" t="s">
        <v>24</v>
      </c>
      <c r="J34" s="37">
        <v>5</v>
      </c>
      <c r="K34" s="37">
        <v>5</v>
      </c>
      <c r="L34" s="37">
        <v>5</v>
      </c>
      <c r="M34" s="37">
        <v>5</v>
      </c>
      <c r="N34" s="37">
        <v>5</v>
      </c>
      <c r="O34" s="37">
        <v>3</v>
      </c>
      <c r="P34" s="37">
        <v>5</v>
      </c>
      <c r="Q34" s="37">
        <v>5</v>
      </c>
      <c r="R34" s="37">
        <v>5</v>
      </c>
      <c r="S34" s="38">
        <v>5</v>
      </c>
      <c r="T34" s="34"/>
    </row>
    <row r="35" spans="1:20" s="33" customFormat="1" x14ac:dyDescent="0.25">
      <c r="A35" s="48">
        <v>22</v>
      </c>
      <c r="B35" s="46">
        <v>45445.992083333302</v>
      </c>
      <c r="C35" s="46">
        <v>45445.9924537037</v>
      </c>
      <c r="D35" s="49" t="s">
        <v>37</v>
      </c>
      <c r="E35" s="49"/>
      <c r="F35" s="43" t="s">
        <v>28</v>
      </c>
      <c r="G35" s="43" t="s">
        <v>29</v>
      </c>
      <c r="H35" s="44" t="s">
        <v>23</v>
      </c>
      <c r="I35" s="44" t="s">
        <v>24</v>
      </c>
      <c r="J35" s="37">
        <v>5</v>
      </c>
      <c r="K35" s="37">
        <v>5</v>
      </c>
      <c r="L35" s="37">
        <v>5</v>
      </c>
      <c r="M35" s="37">
        <v>5</v>
      </c>
      <c r="N35" s="37">
        <v>5</v>
      </c>
      <c r="O35" s="37">
        <v>5</v>
      </c>
      <c r="P35" s="37">
        <v>5</v>
      </c>
      <c r="Q35" s="37">
        <v>5</v>
      </c>
      <c r="R35" s="37">
        <v>5</v>
      </c>
      <c r="S35" s="38">
        <v>5</v>
      </c>
      <c r="T35" s="34"/>
    </row>
    <row r="36" spans="1:20" ht="15.75" thickBot="1" x14ac:dyDescent="0.3">
      <c r="A36" s="17"/>
      <c r="B36" s="18"/>
      <c r="C36" s="18"/>
      <c r="D36" s="19"/>
      <c r="E36" s="19"/>
      <c r="F36" s="20" t="s">
        <v>28</v>
      </c>
      <c r="G36" s="20" t="s">
        <v>29</v>
      </c>
      <c r="H36" s="21"/>
      <c r="I36" s="21"/>
      <c r="J36" s="22">
        <f>AVERAGE(J33:J35)</f>
        <v>5</v>
      </c>
      <c r="K36" s="22">
        <f t="shared" ref="K36:S36" si="7">AVERAGE(K33:K35)</f>
        <v>5</v>
      </c>
      <c r="L36" s="22">
        <f t="shared" si="7"/>
        <v>5</v>
      </c>
      <c r="M36" s="22">
        <f t="shared" si="7"/>
        <v>5</v>
      </c>
      <c r="N36" s="22">
        <f t="shared" si="7"/>
        <v>5</v>
      </c>
      <c r="O36" s="22">
        <f t="shared" si="7"/>
        <v>4.333333333333333</v>
      </c>
      <c r="P36" s="22">
        <f t="shared" si="7"/>
        <v>5</v>
      </c>
      <c r="Q36" s="22">
        <f t="shared" si="7"/>
        <v>5</v>
      </c>
      <c r="R36" s="22">
        <f t="shared" si="7"/>
        <v>5</v>
      </c>
      <c r="S36" s="28">
        <f t="shared" si="7"/>
        <v>5</v>
      </c>
      <c r="T36" s="29">
        <f>AVERAGE(J33:S35)</f>
        <v>4.9333333333333336</v>
      </c>
    </row>
    <row r="37" spans="1:20" ht="15.75" thickTop="1" x14ac:dyDescent="0.25"/>
    <row r="38" spans="1:20" ht="18.75" x14ac:dyDescent="0.25">
      <c r="F38" s="52" t="s">
        <v>41</v>
      </c>
      <c r="G38" s="52"/>
      <c r="H38" s="52"/>
      <c r="I38" s="52"/>
      <c r="J38" s="5">
        <f t="shared" ref="J38:S38" si="8">AVERAGE(J36,J32,J28,J27,J23,J19,J15,J11,J6)</f>
        <v>5</v>
      </c>
      <c r="K38" s="5">
        <f t="shared" si="8"/>
        <v>5</v>
      </c>
      <c r="L38" s="5">
        <f t="shared" si="8"/>
        <v>5</v>
      </c>
      <c r="M38" s="5">
        <f t="shared" si="8"/>
        <v>4.9629629629629637</v>
      </c>
      <c r="N38" s="5">
        <f t="shared" si="8"/>
        <v>4.9629629629629637</v>
      </c>
      <c r="O38" s="5">
        <f t="shared" si="8"/>
        <v>4.8888888888888893</v>
      </c>
      <c r="P38" s="5">
        <f t="shared" si="8"/>
        <v>5</v>
      </c>
      <c r="Q38" s="5">
        <f t="shared" si="8"/>
        <v>5</v>
      </c>
      <c r="R38" s="5">
        <f t="shared" si="8"/>
        <v>5</v>
      </c>
      <c r="S38" s="5">
        <f t="shared" si="8"/>
        <v>5</v>
      </c>
      <c r="T38" s="50">
        <f>AVERAGE(J38:S38)</f>
        <v>4.981481481481481</v>
      </c>
    </row>
    <row r="41" spans="1:20" ht="33.75" customHeight="1" x14ac:dyDescent="0.25">
      <c r="F41" s="53" t="s">
        <v>19</v>
      </c>
      <c r="G41" s="53"/>
      <c r="H41" s="53"/>
      <c r="I41" s="53"/>
      <c r="J41" s="53"/>
      <c r="K41" s="53"/>
    </row>
    <row r="42" spans="1:20" x14ac:dyDescent="0.25">
      <c r="F42" s="51" t="s">
        <v>40</v>
      </c>
      <c r="G42" s="51"/>
      <c r="H42" s="51"/>
      <c r="I42" s="51"/>
      <c r="J42" s="51"/>
      <c r="K42" s="51"/>
    </row>
  </sheetData>
  <mergeCells count="4">
    <mergeCell ref="F42:K42"/>
    <mergeCell ref="F38:I38"/>
    <mergeCell ref="F41:K41"/>
    <mergeCell ref="A1:T1"/>
  </mergeCells>
  <pageMargins left="0.7" right="0.7" top="0.75" bottom="0.75" header="0.3" footer="0.3"/>
  <pageSetup paperSize="8" scale="6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DCF99560AEF4E85C3156D7A56F86C" ma:contentTypeVersion="18" ma:contentTypeDescription="Stvaranje novog dokumenta." ma:contentTypeScope="" ma:versionID="315adbad4fac536cd8e1f2f4912613a0">
  <xsd:schema xmlns:xsd="http://www.w3.org/2001/XMLSchema" xmlns:xs="http://www.w3.org/2001/XMLSchema" xmlns:p="http://schemas.microsoft.com/office/2006/metadata/properties" xmlns:ns3="108c8100-dca2-47b8-a08b-a543520c84ea" xmlns:ns4="d16fab73-79ef-4b81-843a-529ee6d9639a" targetNamespace="http://schemas.microsoft.com/office/2006/metadata/properties" ma:root="true" ma:fieldsID="bc98701c7744cffa72cdd4bfd355f44c" ns3:_="" ns4:_="">
    <xsd:import namespace="108c8100-dca2-47b8-a08b-a543520c84ea"/>
    <xsd:import namespace="d16fab73-79ef-4b81-843a-529ee6d963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8c8100-dca2-47b8-a08b-a543520c8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6fab73-79ef-4b81-843a-529ee6d9639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Raspršivanje savjeta za zajedničko korištenj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08c8100-dca2-47b8-a08b-a543520c84ea" xsi:nil="true"/>
  </documentManagement>
</p:properties>
</file>

<file path=customXml/itemProps1.xml><?xml version="1.0" encoding="utf-8"?>
<ds:datastoreItem xmlns:ds="http://schemas.openxmlformats.org/officeDocument/2006/customXml" ds:itemID="{14004CCC-DACC-4ADB-A9ED-F117CFC385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8c8100-dca2-47b8-a08b-a543520c84ea"/>
    <ds:schemaRef ds:uri="d16fab73-79ef-4b81-843a-529ee6d96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79B3A5-A400-40C1-8AF3-7A9406D364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F44AA3-A872-4EF2-BD09-5DBF54187CF5}">
  <ds:schemaRefs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16fab73-79ef-4b81-843a-529ee6d9639a"/>
    <ds:schemaRef ds:uri="108c8100-dca2-47b8-a08b-a543520c84e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Jelica Fabris</dc:creator>
  <cp:keywords/>
  <dc:description/>
  <cp:lastModifiedBy>Dubravka Granić</cp:lastModifiedBy>
  <cp:revision/>
  <cp:lastPrinted>2024-06-17T13:34:50Z</cp:lastPrinted>
  <dcterms:created xsi:type="dcterms:W3CDTF">2024-05-31T11:46:29Z</dcterms:created>
  <dcterms:modified xsi:type="dcterms:W3CDTF">2024-06-17T13:34:52Z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0x010100952DCF99560AEF4E85C3156D7A56F86C</vt:lpwstr>
  </property>
</Properties>
</file>